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10" windowHeight="14610"/>
  </bookViews>
  <sheets>
    <sheet name="Сводная таблица" sheetId="1" r:id="rId1"/>
  </sheets>
  <definedNames>
    <definedName name="_xlnm.Print_Area" localSheetId="0">'Сводная таблица'!$A$1:$I$90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20" i="1" l="1"/>
  <c r="I57" i="1" l="1"/>
  <c r="F76" i="1" l="1"/>
  <c r="I76" i="1" s="1"/>
  <c r="K79" i="1" l="1"/>
  <c r="H21" i="1" l="1"/>
  <c r="G21" i="1"/>
  <c r="E21" i="1"/>
  <c r="H34" i="1"/>
  <c r="G34" i="1"/>
  <c r="E34" i="1"/>
  <c r="H42" i="1"/>
  <c r="G42" i="1"/>
  <c r="E42" i="1"/>
  <c r="H51" i="1"/>
  <c r="G51" i="1"/>
  <c r="E51" i="1"/>
  <c r="H64" i="1"/>
  <c r="G64" i="1"/>
  <c r="H74" i="1"/>
  <c r="E74" i="1"/>
  <c r="I73" i="1"/>
  <c r="I72" i="1"/>
  <c r="I71" i="1"/>
  <c r="I70" i="1"/>
  <c r="I69" i="1"/>
  <c r="I68" i="1"/>
  <c r="I67" i="1"/>
  <c r="I66" i="1"/>
  <c r="I63" i="1"/>
  <c r="I62" i="1"/>
  <c r="I61" i="1"/>
  <c r="I60" i="1"/>
  <c r="I59" i="1"/>
  <c r="I58" i="1"/>
  <c r="I56" i="1"/>
  <c r="I55" i="1"/>
  <c r="I54" i="1"/>
  <c r="I53" i="1"/>
  <c r="I50" i="1"/>
  <c r="I49" i="1"/>
  <c r="I48" i="1"/>
  <c r="I47" i="1"/>
  <c r="I46" i="1"/>
  <c r="I41" i="1"/>
  <c r="I40" i="1"/>
  <c r="I39" i="1"/>
  <c r="I33" i="1"/>
  <c r="I32" i="1"/>
  <c r="I31" i="1"/>
  <c r="I30" i="1"/>
  <c r="I29" i="1"/>
  <c r="I28" i="1"/>
  <c r="I27" i="1"/>
  <c r="I26" i="1"/>
  <c r="I25" i="1"/>
  <c r="I24" i="1"/>
  <c r="I23" i="1"/>
  <c r="I20" i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H75" i="1" l="1"/>
  <c r="H79" i="1" s="1"/>
  <c r="G75" i="1"/>
  <c r="G77" i="1" s="1"/>
  <c r="G78" i="1" s="1"/>
  <c r="G79" i="1" s="1"/>
  <c r="I64" i="1"/>
  <c r="E64" i="1"/>
  <c r="E75" i="1" s="1"/>
  <c r="E77" i="1" s="1"/>
  <c r="F64" i="1"/>
  <c r="I42" i="1"/>
  <c r="I74" i="1"/>
  <c r="I51" i="1"/>
  <c r="I34" i="1"/>
  <c r="F42" i="1"/>
  <c r="F51" i="1"/>
  <c r="F34" i="1"/>
  <c r="F13" i="1" l="1"/>
  <c r="I13" i="1" l="1"/>
  <c r="F12" i="1"/>
  <c r="I12" i="1" s="1"/>
  <c r="F21" i="1" l="1"/>
  <c r="I75" i="1" s="1"/>
  <c r="I21" i="1"/>
  <c r="F77" i="1" l="1"/>
  <c r="F78" i="1" l="1"/>
  <c r="F79" i="1" s="1"/>
  <c r="I77" i="1"/>
  <c r="I78" i="1" s="1"/>
  <c r="I79" i="1" s="1"/>
  <c r="E78" i="1"/>
  <c r="E79" i="1" s="1"/>
</calcChain>
</file>

<file path=xl/sharedStrings.xml><?xml version="1.0" encoding="utf-8"?>
<sst xmlns="http://schemas.openxmlformats.org/spreadsheetml/2006/main" count="88" uniqueCount="39">
  <si>
    <t>№ п/п</t>
  </si>
  <si>
    <t>Наименование работ</t>
  </si>
  <si>
    <t xml:space="preserve">Стоимость, руб. </t>
  </si>
  <si>
    <t>СМР (в том числе материалы)</t>
  </si>
  <si>
    <t>оборудование</t>
  </si>
  <si>
    <t>Прочие</t>
  </si>
  <si>
    <t>ВСЕГО</t>
  </si>
  <si>
    <t>Ед. изм.</t>
  </si>
  <si>
    <t>объём</t>
  </si>
  <si>
    <t>Стоимость ед., руб.</t>
  </si>
  <si>
    <t>всего,    руб.</t>
  </si>
  <si>
    <t>Глава 1. Подготовка территории строительства</t>
  </si>
  <si>
    <t>Глава 2. Основные объекты строительства</t>
  </si>
  <si>
    <t>Глава 4. Объекты энергетического хозяйства</t>
  </si>
  <si>
    <t>Глава 5. Объекты транспортного хозяйства и связи</t>
  </si>
  <si>
    <t>Глава 6. Наружные сети и сооружения водопровода и канализации, маслоотводы и маслосборники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</si>
  <si>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</si>
  <si>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</si>
  <si>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</si>
  <si>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Итого</t>
  </si>
  <si>
    <t>НДС 20%</t>
  </si>
  <si>
    <t>Приложение № 1</t>
  </si>
  <si>
    <t>усл.ед.</t>
  </si>
  <si>
    <t>Непредвиденные расходы</t>
  </si>
  <si>
    <t>Итого по Главе 1</t>
  </si>
  <si>
    <t>Итого по Главе 2</t>
  </si>
  <si>
    <t>Итого по Главе 5</t>
  </si>
  <si>
    <t>Итого по Главе 7</t>
  </si>
  <si>
    <t>Итого по Главе 9</t>
  </si>
  <si>
    <t>Итого по Главе 8</t>
  </si>
  <si>
    <t>ЗАКАЗЧИК:</t>
  </si>
  <si>
    <t>"Ивэнерго"</t>
  </si>
  <si>
    <t xml:space="preserve"> ____________________   А.А. Ухтин</t>
  </si>
  <si>
    <t>ПОДРЯДЧИК:</t>
  </si>
  <si>
    <t xml:space="preserve">Сводная таблица стоимости поставок, работ и услуг 
по строительству (реконструкции)
</t>
  </si>
  <si>
    <t>________________________</t>
  </si>
  <si>
    <t xml:space="preserve">Директор филиала ПАО "Россети Центр и Приволжье" - </t>
  </si>
  <si>
    <t>« ____ » ______________ 2025 г.</t>
  </si>
  <si>
    <t>к Договору № ______________ от_________2025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</si>
</sst>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1">
      <alignment horizontal="center"/>
    </xf>
    <xf numFmtId="43" fontId="4" fillId="0" borderId="0" applyFont="0" applyFill="0" applyBorder="0" applyAlignment="0" applyProtection="0"/>
    <xf numFmtId="0" fontId="7" fillId="0" borderId="0"/>
    <xf numFmtId="0" fontId="7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3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43" fontId="2" fillId="2" borderId="1" xfId="2" applyFont="1" applyFill="1" applyBorder="1" applyAlignment="1">
      <alignment horizontal="left" vertical="center" wrapText="1"/>
    </xf>
    <xf numFmtId="43" fontId="1" fillId="2" borderId="2" xfId="2" applyFont="1" applyFill="1" applyBorder="1" applyAlignment="1">
      <alignment horizontal="left" vertical="center" wrapText="1"/>
    </xf>
    <xf numFmtId="43" fontId="1" fillId="2" borderId="1" xfId="2" applyFont="1" applyFill="1" applyBorder="1" applyAlignment="1">
      <alignment horizontal="left" vertical="center" wrapText="1"/>
    </xf>
    <xf numFmtId="43" fontId="5" fillId="2" borderId="0" xfId="2" applyFont="1" applyFill="1"/>
    <xf numFmtId="43" fontId="8" fillId="2" borderId="0" xfId="2" applyFont="1" applyFill="1"/>
    <xf numFmtId="4" fontId="5" fillId="2" borderId="0" xfId="0" applyNumberFormat="1" applyFont="1" applyFill="1"/>
    <xf numFmtId="0" fontId="10" fillId="0" borderId="0" xfId="0" applyFont="1"/>
    <xf numFmtId="49" fontId="9" fillId="0" borderId="0" xfId="4" applyNumberFormat="1" applyFont="1"/>
    <xf numFmtId="0" fontId="9" fillId="0" borderId="0" xfId="4" applyFont="1"/>
    <xf numFmtId="0" fontId="9" fillId="0" borderId="0" xfId="4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4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5">
    <cellStyle name="Акт" xfId="1"/>
    <cellStyle name="Обычный" xfId="0" builtinId="0"/>
    <cellStyle name="Обычный 2" xfId="3"/>
    <cellStyle name="Обычный 2 2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view="pageBreakPreview" topLeftCell="A63" zoomScale="64" zoomScaleNormal="85" zoomScaleSheetLayoutView="64" workbookViewId="0">
      <selection activeCell="G3" sqref="G3"/>
    </sheetView>
  </sheetViews>
  <sheetFormatPr defaultColWidth="9.140625" defaultRowHeight="15.75" x14ac:dyDescent="0.25"/>
  <cols>
    <col min="1" max="1" width="7.5703125" style="7" customWidth="1"/>
    <col min="2" max="2" width="48.42578125" style="8" customWidth="1"/>
    <col min="3" max="3" width="11.7109375" style="7" customWidth="1"/>
    <col min="4" max="4" width="12.5703125" style="7" customWidth="1"/>
    <col min="5" max="5" width="18" style="7" customWidth="1"/>
    <col min="6" max="6" width="20.28515625" style="7" customWidth="1"/>
    <col min="7" max="7" width="16.7109375" style="7" customWidth="1"/>
    <col min="8" max="8" width="15" style="7" customWidth="1"/>
    <col min="9" max="9" width="17.85546875" style="7" customWidth="1"/>
    <col min="10" max="10" width="16.28515625" style="7" hidden="1" customWidth="1"/>
    <col min="11" max="11" width="18.5703125" style="7" hidden="1" customWidth="1"/>
    <col min="12" max="12" width="13.140625" style="7" hidden="1" customWidth="1"/>
    <col min="13" max="13" width="0" style="7" hidden="1" customWidth="1"/>
    <col min="14" max="14" width="13.140625" style="7" hidden="1" customWidth="1"/>
    <col min="15" max="15" width="11.85546875" style="7" hidden="1" customWidth="1"/>
    <col min="16" max="16" width="11.7109375" style="7" hidden="1" customWidth="1"/>
    <col min="17" max="18" width="12.7109375" style="7" hidden="1" customWidth="1"/>
    <col min="19" max="19" width="11.5703125" style="7" hidden="1" customWidth="1"/>
    <col min="20" max="21" width="12.7109375" style="7" hidden="1" customWidth="1"/>
    <col min="22" max="31" width="0" style="7" hidden="1" customWidth="1"/>
    <col min="32" max="16384" width="9.140625" style="7"/>
  </cols>
  <sheetData>
    <row r="1" spans="1:9" ht="21.95" customHeight="1" x14ac:dyDescent="0.25">
      <c r="I1" s="9" t="s">
        <v>21</v>
      </c>
    </row>
    <row r="2" spans="1:9" x14ac:dyDescent="0.25">
      <c r="G2" s="7" t="s">
        <v>38</v>
      </c>
      <c r="I2" s="9"/>
    </row>
    <row r="3" spans="1:9" ht="14.25" customHeight="1" x14ac:dyDescent="0.25">
      <c r="I3" s="9"/>
    </row>
    <row r="4" spans="1:9" ht="23.25" customHeight="1" x14ac:dyDescent="0.25"/>
    <row r="5" spans="1:9" ht="36" customHeight="1" x14ac:dyDescent="0.25">
      <c r="A5" s="23" t="s">
        <v>34</v>
      </c>
      <c r="B5" s="23"/>
      <c r="C5" s="23"/>
      <c r="D5" s="23"/>
      <c r="E5" s="23"/>
      <c r="F5" s="23"/>
      <c r="G5" s="23"/>
      <c r="H5" s="23"/>
      <c r="I5" s="23"/>
    </row>
    <row r="6" spans="1:9" ht="1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8" spans="1:9" ht="26.25" customHeight="1" x14ac:dyDescent="0.25">
      <c r="A8" s="24" t="s">
        <v>0</v>
      </c>
      <c r="B8" s="24" t="s">
        <v>1</v>
      </c>
      <c r="C8" s="24" t="s">
        <v>2</v>
      </c>
      <c r="D8" s="24"/>
      <c r="E8" s="24"/>
      <c r="F8" s="24"/>
      <c r="G8" s="24"/>
      <c r="H8" s="24"/>
      <c r="I8" s="24"/>
    </row>
    <row r="9" spans="1:9" x14ac:dyDescent="0.25">
      <c r="A9" s="24"/>
      <c r="B9" s="24"/>
      <c r="C9" s="24" t="s">
        <v>3</v>
      </c>
      <c r="D9" s="24"/>
      <c r="E9" s="24"/>
      <c r="F9" s="24"/>
      <c r="G9" s="24" t="s">
        <v>4</v>
      </c>
      <c r="H9" s="24" t="s">
        <v>5</v>
      </c>
      <c r="I9" s="24" t="s">
        <v>6</v>
      </c>
    </row>
    <row r="10" spans="1:9" ht="31.5" x14ac:dyDescent="0.25">
      <c r="A10" s="2"/>
      <c r="B10" s="2"/>
      <c r="C10" s="2" t="s">
        <v>7</v>
      </c>
      <c r="D10" s="2" t="s">
        <v>8</v>
      </c>
      <c r="E10" s="2" t="s">
        <v>9</v>
      </c>
      <c r="F10" s="2" t="s">
        <v>10</v>
      </c>
      <c r="G10" s="24"/>
      <c r="H10" s="24"/>
      <c r="I10" s="24"/>
    </row>
    <row r="11" spans="1:9" ht="15.75" customHeight="1" x14ac:dyDescent="0.25">
      <c r="A11" s="24" t="s">
        <v>11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1">
        <v>1</v>
      </c>
      <c r="B12" s="1"/>
      <c r="C12" s="2" t="s">
        <v>22</v>
      </c>
      <c r="D12" s="2">
        <v>1</v>
      </c>
      <c r="E12" s="4"/>
      <c r="F12" s="4">
        <f>D12*E12</f>
        <v>0</v>
      </c>
      <c r="G12" s="5"/>
      <c r="H12" s="4"/>
      <c r="I12" s="5">
        <f>F12+G12+H12</f>
        <v>0</v>
      </c>
    </row>
    <row r="13" spans="1:9" x14ac:dyDescent="0.25">
      <c r="A13" s="21">
        <v>2</v>
      </c>
      <c r="B13" s="1"/>
      <c r="C13" s="2" t="s">
        <v>22</v>
      </c>
      <c r="D13" s="2">
        <v>1</v>
      </c>
      <c r="E13" s="4"/>
      <c r="F13" s="4">
        <f t="shared" ref="F13:F19" si="0">D13*E13</f>
        <v>0</v>
      </c>
      <c r="G13" s="5"/>
      <c r="H13" s="4"/>
      <c r="I13" s="5">
        <f t="shared" ref="I13:I20" si="1">F13+G13+H13</f>
        <v>0</v>
      </c>
    </row>
    <row r="14" spans="1:9" x14ac:dyDescent="0.25">
      <c r="A14" s="21">
        <v>3</v>
      </c>
      <c r="B14" s="1"/>
      <c r="C14" s="2" t="s">
        <v>22</v>
      </c>
      <c r="D14" s="2">
        <v>1</v>
      </c>
      <c r="E14" s="4"/>
      <c r="F14" s="4">
        <f t="shared" si="0"/>
        <v>0</v>
      </c>
      <c r="G14" s="5"/>
      <c r="H14" s="4"/>
      <c r="I14" s="5">
        <f t="shared" si="1"/>
        <v>0</v>
      </c>
    </row>
    <row r="15" spans="1:9" x14ac:dyDescent="0.25">
      <c r="A15" s="21">
        <v>4</v>
      </c>
      <c r="B15" s="1"/>
      <c r="C15" s="2" t="s">
        <v>22</v>
      </c>
      <c r="D15" s="2">
        <v>1</v>
      </c>
      <c r="E15" s="4"/>
      <c r="F15" s="4">
        <f t="shared" si="0"/>
        <v>0</v>
      </c>
      <c r="G15" s="5"/>
      <c r="H15" s="4"/>
      <c r="I15" s="5">
        <f t="shared" si="1"/>
        <v>0</v>
      </c>
    </row>
    <row r="16" spans="1:9" x14ac:dyDescent="0.25">
      <c r="A16" s="21">
        <v>5</v>
      </c>
      <c r="B16" s="1"/>
      <c r="C16" s="2" t="s">
        <v>22</v>
      </c>
      <c r="D16" s="2">
        <v>1</v>
      </c>
      <c r="E16" s="4"/>
      <c r="F16" s="4">
        <f t="shared" si="0"/>
        <v>0</v>
      </c>
      <c r="G16" s="5"/>
      <c r="H16" s="4"/>
      <c r="I16" s="5">
        <f t="shared" si="1"/>
        <v>0</v>
      </c>
    </row>
    <row r="17" spans="1:9" x14ac:dyDescent="0.25">
      <c r="A17" s="21">
        <v>6</v>
      </c>
      <c r="B17" s="1"/>
      <c r="C17" s="2" t="s">
        <v>22</v>
      </c>
      <c r="D17" s="2">
        <v>1</v>
      </c>
      <c r="E17" s="4"/>
      <c r="F17" s="4">
        <f t="shared" si="0"/>
        <v>0</v>
      </c>
      <c r="G17" s="5"/>
      <c r="H17" s="4"/>
      <c r="I17" s="5">
        <f>F17+G17+H17</f>
        <v>0</v>
      </c>
    </row>
    <row r="18" spans="1:9" x14ac:dyDescent="0.25">
      <c r="A18" s="21">
        <v>7</v>
      </c>
      <c r="B18" s="1"/>
      <c r="C18" s="2" t="s">
        <v>22</v>
      </c>
      <c r="D18" s="2">
        <v>1</v>
      </c>
      <c r="E18" s="4"/>
      <c r="F18" s="4">
        <f t="shared" si="0"/>
        <v>0</v>
      </c>
      <c r="G18" s="5"/>
      <c r="H18" s="4"/>
      <c r="I18" s="5">
        <f t="shared" si="1"/>
        <v>0</v>
      </c>
    </row>
    <row r="19" spans="1:9" x14ac:dyDescent="0.25">
      <c r="A19" s="21">
        <v>8</v>
      </c>
      <c r="B19" s="1"/>
      <c r="C19" s="2" t="s">
        <v>22</v>
      </c>
      <c r="D19" s="2">
        <v>1</v>
      </c>
      <c r="E19" s="4"/>
      <c r="F19" s="4">
        <f t="shared" si="0"/>
        <v>0</v>
      </c>
      <c r="G19" s="5"/>
      <c r="H19" s="4"/>
      <c r="I19" s="5">
        <f t="shared" si="1"/>
        <v>0</v>
      </c>
    </row>
    <row r="20" spans="1:9" x14ac:dyDescent="0.25">
      <c r="A20" s="21">
        <v>9</v>
      </c>
      <c r="B20" s="1"/>
      <c r="C20" s="2" t="s">
        <v>22</v>
      </c>
      <c r="D20" s="2">
        <v>1</v>
      </c>
      <c r="E20" s="3"/>
      <c r="F20" s="4">
        <f>D20*E20</f>
        <v>0</v>
      </c>
      <c r="G20" s="5"/>
      <c r="H20" s="4"/>
      <c r="I20" s="5">
        <f t="shared" si="1"/>
        <v>0</v>
      </c>
    </row>
    <row r="21" spans="1:9" x14ac:dyDescent="0.25">
      <c r="A21" s="21"/>
      <c r="B21" s="10" t="s">
        <v>24</v>
      </c>
      <c r="C21" s="2"/>
      <c r="D21" s="2"/>
      <c r="E21" s="6">
        <f>SUM(E12:E20)</f>
        <v>0</v>
      </c>
      <c r="F21" s="6">
        <f>SUM(F12:F20)</f>
        <v>0</v>
      </c>
      <c r="G21" s="6">
        <f>SUM(G12:G20)</f>
        <v>0</v>
      </c>
      <c r="H21" s="6">
        <f>SUM(H12:H20)</f>
        <v>0</v>
      </c>
      <c r="I21" s="5">
        <f>SUM(I12:I20)</f>
        <v>0</v>
      </c>
    </row>
    <row r="22" spans="1:9" ht="15" customHeight="1" x14ac:dyDescent="0.25">
      <c r="A22" s="25" t="s">
        <v>12</v>
      </c>
      <c r="B22" s="26"/>
      <c r="C22" s="26"/>
      <c r="D22" s="26"/>
      <c r="E22" s="26"/>
      <c r="F22" s="26"/>
      <c r="G22" s="26"/>
      <c r="H22" s="26"/>
      <c r="I22" s="27"/>
    </row>
    <row r="23" spans="1:9" x14ac:dyDescent="0.25">
      <c r="A23" s="21">
        <v>10</v>
      </c>
      <c r="B23" s="1"/>
      <c r="C23" s="2" t="s">
        <v>22</v>
      </c>
      <c r="D23" s="2">
        <v>1</v>
      </c>
      <c r="E23" s="4"/>
      <c r="F23" s="4"/>
      <c r="G23" s="5"/>
      <c r="H23" s="4"/>
      <c r="I23" s="5">
        <f>F23+G23+H23</f>
        <v>0</v>
      </c>
    </row>
    <row r="24" spans="1:9" x14ac:dyDescent="0.25">
      <c r="A24" s="21">
        <v>11</v>
      </c>
      <c r="B24" s="1"/>
      <c r="C24" s="2" t="s">
        <v>22</v>
      </c>
      <c r="D24" s="2">
        <v>1</v>
      </c>
      <c r="E24" s="4"/>
      <c r="F24" s="4"/>
      <c r="G24" s="5"/>
      <c r="H24" s="4"/>
      <c r="I24" s="5">
        <f t="shared" ref="I24:I33" si="2">F24+G24+H24</f>
        <v>0</v>
      </c>
    </row>
    <row r="25" spans="1:9" x14ac:dyDescent="0.25">
      <c r="A25" s="21">
        <v>12</v>
      </c>
      <c r="B25" s="1"/>
      <c r="C25" s="2" t="s">
        <v>22</v>
      </c>
      <c r="D25" s="2">
        <v>1</v>
      </c>
      <c r="E25" s="4"/>
      <c r="F25" s="4"/>
      <c r="G25" s="5"/>
      <c r="H25" s="4"/>
      <c r="I25" s="5">
        <f t="shared" si="2"/>
        <v>0</v>
      </c>
    </row>
    <row r="26" spans="1:9" x14ac:dyDescent="0.25">
      <c r="A26" s="21">
        <v>13</v>
      </c>
      <c r="B26" s="1"/>
      <c r="C26" s="2" t="s">
        <v>22</v>
      </c>
      <c r="D26" s="2">
        <v>1</v>
      </c>
      <c r="E26" s="4"/>
      <c r="F26" s="4"/>
      <c r="G26" s="5"/>
      <c r="H26" s="4"/>
      <c r="I26" s="5">
        <f t="shared" si="2"/>
        <v>0</v>
      </c>
    </row>
    <row r="27" spans="1:9" x14ac:dyDescent="0.25">
      <c r="A27" s="21">
        <v>14</v>
      </c>
      <c r="B27" s="1"/>
      <c r="C27" s="2" t="s">
        <v>22</v>
      </c>
      <c r="D27" s="2">
        <v>1</v>
      </c>
      <c r="E27" s="4"/>
      <c r="F27" s="4"/>
      <c r="G27" s="5"/>
      <c r="H27" s="4"/>
      <c r="I27" s="5">
        <f t="shared" si="2"/>
        <v>0</v>
      </c>
    </row>
    <row r="28" spans="1:9" x14ac:dyDescent="0.25">
      <c r="A28" s="21">
        <v>15</v>
      </c>
      <c r="B28" s="1"/>
      <c r="C28" s="2" t="s">
        <v>22</v>
      </c>
      <c r="D28" s="2">
        <v>1</v>
      </c>
      <c r="E28" s="4"/>
      <c r="F28" s="4"/>
      <c r="G28" s="5"/>
      <c r="H28" s="4"/>
      <c r="I28" s="5">
        <f t="shared" si="2"/>
        <v>0</v>
      </c>
    </row>
    <row r="29" spans="1:9" x14ac:dyDescent="0.25">
      <c r="A29" s="21">
        <v>16</v>
      </c>
      <c r="B29" s="1"/>
      <c r="C29" s="2" t="s">
        <v>22</v>
      </c>
      <c r="D29" s="2">
        <v>1</v>
      </c>
      <c r="E29" s="4"/>
      <c r="F29" s="4"/>
      <c r="G29" s="5"/>
      <c r="H29" s="4"/>
      <c r="I29" s="5">
        <f t="shared" si="2"/>
        <v>0</v>
      </c>
    </row>
    <row r="30" spans="1:9" x14ac:dyDescent="0.25">
      <c r="A30" s="21">
        <v>17</v>
      </c>
      <c r="B30" s="1"/>
      <c r="C30" s="2" t="s">
        <v>22</v>
      </c>
      <c r="D30" s="2">
        <v>1</v>
      </c>
      <c r="E30" s="4"/>
      <c r="F30" s="4"/>
      <c r="G30" s="5"/>
      <c r="H30" s="4"/>
      <c r="I30" s="5">
        <f t="shared" si="2"/>
        <v>0</v>
      </c>
    </row>
    <row r="31" spans="1:9" x14ac:dyDescent="0.25">
      <c r="A31" s="21">
        <v>18</v>
      </c>
      <c r="B31" s="1"/>
      <c r="C31" s="2" t="s">
        <v>22</v>
      </c>
      <c r="D31" s="2">
        <v>1</v>
      </c>
      <c r="E31" s="4"/>
      <c r="F31" s="4"/>
      <c r="G31" s="5"/>
      <c r="H31" s="4"/>
      <c r="I31" s="5">
        <f t="shared" si="2"/>
        <v>0</v>
      </c>
    </row>
    <row r="32" spans="1:9" x14ac:dyDescent="0.25">
      <c r="A32" s="21">
        <v>19</v>
      </c>
      <c r="B32" s="1"/>
      <c r="C32" s="2" t="s">
        <v>22</v>
      </c>
      <c r="D32" s="2">
        <v>1</v>
      </c>
      <c r="E32" s="4"/>
      <c r="F32" s="4"/>
      <c r="G32" s="5"/>
      <c r="H32" s="4"/>
      <c r="I32" s="5">
        <f t="shared" si="2"/>
        <v>0</v>
      </c>
    </row>
    <row r="33" spans="1:9" x14ac:dyDescent="0.25">
      <c r="A33" s="21">
        <v>20</v>
      </c>
      <c r="B33" s="1"/>
      <c r="C33" s="2" t="s">
        <v>22</v>
      </c>
      <c r="D33" s="2">
        <v>1</v>
      </c>
      <c r="E33" s="4"/>
      <c r="F33" s="4"/>
      <c r="G33" s="3"/>
      <c r="H33" s="4"/>
      <c r="I33" s="5">
        <f t="shared" si="2"/>
        <v>0</v>
      </c>
    </row>
    <row r="34" spans="1:9" x14ac:dyDescent="0.25">
      <c r="A34" s="21"/>
      <c r="B34" s="10" t="s">
        <v>25</v>
      </c>
      <c r="C34" s="2"/>
      <c r="D34" s="2"/>
      <c r="E34" s="6">
        <f>SUM(E23:E33)</f>
        <v>0</v>
      </c>
      <c r="F34" s="6">
        <f t="shared" ref="F34" si="3">SUM(F23:F33)</f>
        <v>0</v>
      </c>
      <c r="G34" s="6">
        <f t="shared" ref="G34" si="4">SUM(G23:G33)</f>
        <v>0</v>
      </c>
      <c r="H34" s="6">
        <f t="shared" ref="H34" si="5">SUM(H23:H33)</f>
        <v>0</v>
      </c>
      <c r="I34" s="5">
        <f>SUM(I23:I33)</f>
        <v>0</v>
      </c>
    </row>
    <row r="35" spans="1:9" x14ac:dyDescent="0.25">
      <c r="A35" s="21"/>
      <c r="B35" s="1"/>
      <c r="C35" s="21"/>
      <c r="D35" s="21"/>
      <c r="E35" s="21"/>
      <c r="F35" s="21"/>
      <c r="G35" s="21"/>
      <c r="H35" s="2"/>
      <c r="I35" s="21"/>
    </row>
    <row r="36" spans="1:9" x14ac:dyDescent="0.25">
      <c r="A36" s="24" t="s">
        <v>13</v>
      </c>
      <c r="B36" s="24"/>
      <c r="C36" s="24"/>
      <c r="D36" s="24"/>
      <c r="E36" s="24"/>
      <c r="F36" s="24"/>
      <c r="G36" s="24"/>
      <c r="H36" s="24"/>
      <c r="I36" s="24"/>
    </row>
    <row r="37" spans="1:9" x14ac:dyDescent="0.25">
      <c r="A37" s="21"/>
      <c r="B37" s="1"/>
      <c r="C37" s="21"/>
      <c r="D37" s="21"/>
      <c r="E37" s="21"/>
      <c r="F37" s="21"/>
      <c r="G37" s="21"/>
      <c r="H37" s="2"/>
      <c r="I37" s="21"/>
    </row>
    <row r="38" spans="1:9" x14ac:dyDescent="0.25">
      <c r="A38" s="24" t="s">
        <v>14</v>
      </c>
      <c r="B38" s="24"/>
      <c r="C38" s="24"/>
      <c r="D38" s="24"/>
      <c r="E38" s="24"/>
      <c r="F38" s="24"/>
      <c r="G38" s="24"/>
      <c r="H38" s="24"/>
      <c r="I38" s="24"/>
    </row>
    <row r="39" spans="1:9" x14ac:dyDescent="0.25">
      <c r="A39" s="21">
        <v>21</v>
      </c>
      <c r="B39" s="1"/>
      <c r="C39" s="2" t="s">
        <v>22</v>
      </c>
      <c r="D39" s="2">
        <v>1</v>
      </c>
      <c r="E39" s="4"/>
      <c r="F39" s="4"/>
      <c r="G39" s="5"/>
      <c r="H39" s="4"/>
      <c r="I39" s="5">
        <f t="shared" ref="I39:I41" si="6">F39+G39+H39</f>
        <v>0</v>
      </c>
    </row>
    <row r="40" spans="1:9" x14ac:dyDescent="0.25">
      <c r="A40" s="21">
        <v>22</v>
      </c>
      <c r="B40" s="1"/>
      <c r="C40" s="2" t="s">
        <v>22</v>
      </c>
      <c r="D40" s="2">
        <v>1</v>
      </c>
      <c r="E40" s="4"/>
      <c r="F40" s="4"/>
      <c r="G40" s="5"/>
      <c r="H40" s="4"/>
      <c r="I40" s="5">
        <f t="shared" si="6"/>
        <v>0</v>
      </c>
    </row>
    <row r="41" spans="1:9" x14ac:dyDescent="0.25">
      <c r="A41" s="21">
        <v>24</v>
      </c>
      <c r="B41" s="1"/>
      <c r="C41" s="2" t="s">
        <v>22</v>
      </c>
      <c r="D41" s="2">
        <v>1</v>
      </c>
      <c r="E41" s="4"/>
      <c r="F41" s="4"/>
      <c r="G41" s="5"/>
      <c r="H41" s="4"/>
      <c r="I41" s="5">
        <f t="shared" si="6"/>
        <v>0</v>
      </c>
    </row>
    <row r="42" spans="1:9" x14ac:dyDescent="0.25">
      <c r="A42" s="21"/>
      <c r="B42" s="10" t="s">
        <v>26</v>
      </c>
      <c r="C42" s="2"/>
      <c r="D42" s="2"/>
      <c r="E42" s="6">
        <f>SUM(E39:E41)</f>
        <v>0</v>
      </c>
      <c r="F42" s="6">
        <f>SUM(F39:F41)</f>
        <v>0</v>
      </c>
      <c r="G42" s="6">
        <f>SUM(G39:G41)</f>
        <v>0</v>
      </c>
      <c r="H42" s="6">
        <f>SUM(H39:H41)</f>
        <v>0</v>
      </c>
      <c r="I42" s="5">
        <f>SUM(I39:I41)</f>
        <v>0</v>
      </c>
    </row>
    <row r="43" spans="1:9" ht="28.5" customHeight="1" x14ac:dyDescent="0.25">
      <c r="A43" s="25" t="s">
        <v>15</v>
      </c>
      <c r="B43" s="26"/>
      <c r="C43" s="26"/>
      <c r="D43" s="26"/>
      <c r="E43" s="26"/>
      <c r="F43" s="26"/>
      <c r="G43" s="26"/>
      <c r="H43" s="26"/>
      <c r="I43" s="27"/>
    </row>
    <row r="44" spans="1:9" x14ac:dyDescent="0.25">
      <c r="A44" s="21"/>
      <c r="B44" s="1"/>
      <c r="C44" s="2"/>
      <c r="D44" s="2"/>
      <c r="E44" s="4"/>
      <c r="F44" s="4"/>
      <c r="G44" s="4"/>
      <c r="H44" s="4"/>
      <c r="I44" s="5"/>
    </row>
    <row r="45" spans="1:9" x14ac:dyDescent="0.25">
      <c r="A45" s="24" t="s">
        <v>16</v>
      </c>
      <c r="B45" s="24"/>
      <c r="C45" s="24"/>
      <c r="D45" s="24"/>
      <c r="E45" s="24"/>
      <c r="F45" s="24"/>
      <c r="G45" s="24"/>
      <c r="H45" s="24"/>
      <c r="I45" s="24"/>
    </row>
    <row r="46" spans="1:9" x14ac:dyDescent="0.25">
      <c r="A46" s="21">
        <v>25</v>
      </c>
      <c r="B46" s="1"/>
      <c r="C46" s="2" t="s">
        <v>22</v>
      </c>
      <c r="D46" s="2">
        <v>1</v>
      </c>
      <c r="E46" s="4"/>
      <c r="F46" s="4"/>
      <c r="G46" s="5"/>
      <c r="H46" s="4"/>
      <c r="I46" s="5">
        <f>F46+G46+H46</f>
        <v>0</v>
      </c>
    </row>
    <row r="47" spans="1:9" x14ac:dyDescent="0.25">
      <c r="A47" s="21">
        <v>26</v>
      </c>
      <c r="B47" s="1"/>
      <c r="C47" s="2" t="s">
        <v>22</v>
      </c>
      <c r="D47" s="2">
        <v>1</v>
      </c>
      <c r="E47" s="4"/>
      <c r="F47" s="4"/>
      <c r="G47" s="5"/>
      <c r="H47" s="4"/>
      <c r="I47" s="5">
        <f t="shared" ref="I47:I50" si="7">F47+G47+H47</f>
        <v>0</v>
      </c>
    </row>
    <row r="48" spans="1:9" x14ac:dyDescent="0.25">
      <c r="A48" s="21">
        <v>27</v>
      </c>
      <c r="B48" s="1"/>
      <c r="C48" s="2" t="s">
        <v>22</v>
      </c>
      <c r="D48" s="2">
        <v>1</v>
      </c>
      <c r="E48" s="4"/>
      <c r="F48" s="4"/>
      <c r="G48" s="5"/>
      <c r="H48" s="4"/>
      <c r="I48" s="5">
        <f t="shared" si="7"/>
        <v>0</v>
      </c>
    </row>
    <row r="49" spans="1:9" x14ac:dyDescent="0.25">
      <c r="A49" s="21">
        <v>28</v>
      </c>
      <c r="B49" s="1"/>
      <c r="C49" s="2" t="s">
        <v>22</v>
      </c>
      <c r="D49" s="2">
        <v>1</v>
      </c>
      <c r="E49" s="4"/>
      <c r="F49" s="4"/>
      <c r="G49" s="5"/>
      <c r="H49" s="4"/>
      <c r="I49" s="5">
        <f t="shared" si="7"/>
        <v>0</v>
      </c>
    </row>
    <row r="50" spans="1:9" x14ac:dyDescent="0.25">
      <c r="A50" s="21">
        <v>29</v>
      </c>
      <c r="B50" s="1"/>
      <c r="C50" s="2" t="s">
        <v>22</v>
      </c>
      <c r="D50" s="2">
        <v>1</v>
      </c>
      <c r="E50" s="4"/>
      <c r="F50" s="4"/>
      <c r="G50" s="5"/>
      <c r="H50" s="4"/>
      <c r="I50" s="5">
        <f t="shared" si="7"/>
        <v>0</v>
      </c>
    </row>
    <row r="51" spans="1:9" x14ac:dyDescent="0.25">
      <c r="A51" s="21"/>
      <c r="B51" s="10" t="s">
        <v>27</v>
      </c>
      <c r="C51" s="2"/>
      <c r="D51" s="2"/>
      <c r="E51" s="6">
        <f>SUM(E46:E50)</f>
        <v>0</v>
      </c>
      <c r="F51" s="6">
        <f>SUM(F46:F50)</f>
        <v>0</v>
      </c>
      <c r="G51" s="6">
        <f>SUM(G46:G50)</f>
        <v>0</v>
      </c>
      <c r="H51" s="6">
        <f>SUM(H46:H50)</f>
        <v>0</v>
      </c>
      <c r="I51" s="5">
        <f>SUM(I46:I50)</f>
        <v>0</v>
      </c>
    </row>
    <row r="52" spans="1:9" x14ac:dyDescent="0.25">
      <c r="A52" s="24" t="s">
        <v>17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1">
        <v>30</v>
      </c>
      <c r="B53" s="1"/>
      <c r="C53" s="2" t="s">
        <v>22</v>
      </c>
      <c r="D53" s="2">
        <v>1</v>
      </c>
      <c r="E53" s="4"/>
      <c r="F53" s="4"/>
      <c r="G53" s="5"/>
      <c r="H53" s="4"/>
      <c r="I53" s="5">
        <f>F53+G53+H53</f>
        <v>0</v>
      </c>
    </row>
    <row r="54" spans="1:9" x14ac:dyDescent="0.25">
      <c r="A54" s="21">
        <v>31</v>
      </c>
      <c r="B54" s="1"/>
      <c r="C54" s="2" t="s">
        <v>22</v>
      </c>
      <c r="D54" s="2">
        <v>1</v>
      </c>
      <c r="E54" s="4"/>
      <c r="F54" s="4"/>
      <c r="G54" s="5"/>
      <c r="H54" s="4"/>
      <c r="I54" s="5">
        <f t="shared" ref="I54:I63" si="8">F54+G54+H54</f>
        <v>0</v>
      </c>
    </row>
    <row r="55" spans="1:9" x14ac:dyDescent="0.25">
      <c r="A55" s="21">
        <v>32</v>
      </c>
      <c r="B55" s="1"/>
      <c r="C55" s="2" t="s">
        <v>22</v>
      </c>
      <c r="D55" s="2">
        <v>1</v>
      </c>
      <c r="E55" s="4"/>
      <c r="F55" s="4"/>
      <c r="G55" s="5"/>
      <c r="H55" s="4"/>
      <c r="I55" s="5">
        <f t="shared" si="8"/>
        <v>0</v>
      </c>
    </row>
    <row r="56" spans="1:9" x14ac:dyDescent="0.25">
      <c r="A56" s="21">
        <v>33</v>
      </c>
      <c r="B56" s="1"/>
      <c r="C56" s="2" t="s">
        <v>22</v>
      </c>
      <c r="D56" s="2">
        <v>1</v>
      </c>
      <c r="E56" s="4"/>
      <c r="F56" s="4"/>
      <c r="G56" s="5"/>
      <c r="H56" s="4"/>
      <c r="I56" s="5">
        <f t="shared" si="8"/>
        <v>0</v>
      </c>
    </row>
    <row r="57" spans="1:9" x14ac:dyDescent="0.25">
      <c r="A57" s="21">
        <v>34</v>
      </c>
      <c r="B57" s="1"/>
      <c r="C57" s="2" t="s">
        <v>22</v>
      </c>
      <c r="D57" s="2">
        <v>1</v>
      </c>
      <c r="E57" s="4"/>
      <c r="F57" s="4"/>
      <c r="G57" s="5"/>
      <c r="H57" s="4"/>
      <c r="I57" s="5">
        <f t="shared" si="8"/>
        <v>0</v>
      </c>
    </row>
    <row r="58" spans="1:9" x14ac:dyDescent="0.25">
      <c r="A58" s="21">
        <v>35</v>
      </c>
      <c r="B58" s="1"/>
      <c r="C58" s="2" t="s">
        <v>22</v>
      </c>
      <c r="D58" s="2">
        <v>1</v>
      </c>
      <c r="E58" s="4"/>
      <c r="F58" s="4"/>
      <c r="G58" s="5"/>
      <c r="H58" s="4"/>
      <c r="I58" s="5">
        <f t="shared" si="8"/>
        <v>0</v>
      </c>
    </row>
    <row r="59" spans="1:9" x14ac:dyDescent="0.25">
      <c r="A59" s="21">
        <v>36</v>
      </c>
      <c r="B59" s="1"/>
      <c r="C59" s="2" t="s">
        <v>22</v>
      </c>
      <c r="D59" s="2">
        <v>1</v>
      </c>
      <c r="E59" s="4"/>
      <c r="F59" s="4"/>
      <c r="G59" s="5"/>
      <c r="H59" s="4"/>
      <c r="I59" s="5">
        <f t="shared" si="8"/>
        <v>0</v>
      </c>
    </row>
    <row r="60" spans="1:9" x14ac:dyDescent="0.25">
      <c r="A60" s="21">
        <v>37</v>
      </c>
      <c r="B60" s="1"/>
      <c r="C60" s="2" t="s">
        <v>22</v>
      </c>
      <c r="D60" s="2">
        <v>1</v>
      </c>
      <c r="E60" s="4"/>
      <c r="F60" s="4"/>
      <c r="G60" s="5"/>
      <c r="H60" s="4"/>
      <c r="I60" s="5">
        <f t="shared" si="8"/>
        <v>0</v>
      </c>
    </row>
    <row r="61" spans="1:9" x14ac:dyDescent="0.25">
      <c r="A61" s="21">
        <v>38</v>
      </c>
      <c r="B61" s="1"/>
      <c r="C61" s="2" t="s">
        <v>22</v>
      </c>
      <c r="D61" s="2">
        <v>1</v>
      </c>
      <c r="E61" s="4"/>
      <c r="F61" s="4"/>
      <c r="G61" s="5"/>
      <c r="H61" s="4"/>
      <c r="I61" s="5">
        <f t="shared" si="8"/>
        <v>0</v>
      </c>
    </row>
    <row r="62" spans="1:9" x14ac:dyDescent="0.25">
      <c r="A62" s="21">
        <v>39</v>
      </c>
      <c r="B62" s="1"/>
      <c r="C62" s="2" t="s">
        <v>22</v>
      </c>
      <c r="D62" s="2">
        <v>1</v>
      </c>
      <c r="E62" s="4"/>
      <c r="F62" s="4"/>
      <c r="G62" s="5"/>
      <c r="H62" s="4"/>
      <c r="I62" s="5">
        <f t="shared" si="8"/>
        <v>0</v>
      </c>
    </row>
    <row r="63" spans="1:9" x14ac:dyDescent="0.25">
      <c r="A63" s="21">
        <v>40</v>
      </c>
      <c r="B63" s="1"/>
      <c r="C63" s="2" t="s">
        <v>22</v>
      </c>
      <c r="D63" s="2">
        <v>1</v>
      </c>
      <c r="E63" s="4"/>
      <c r="F63" s="4"/>
      <c r="G63" s="5"/>
      <c r="H63" s="4"/>
      <c r="I63" s="5">
        <f t="shared" si="8"/>
        <v>0</v>
      </c>
    </row>
    <row r="64" spans="1:9" x14ac:dyDescent="0.25">
      <c r="A64" s="21"/>
      <c r="B64" s="10" t="s">
        <v>29</v>
      </c>
      <c r="C64" s="2"/>
      <c r="D64" s="2"/>
      <c r="E64" s="6">
        <f>SUM(E53:E63)</f>
        <v>0</v>
      </c>
      <c r="F64" s="6">
        <f t="shared" ref="F64" si="9">SUM(F53:F63)</f>
        <v>0</v>
      </c>
      <c r="G64" s="6">
        <f t="shared" ref="G64" si="10">SUM(G53:G63)</f>
        <v>0</v>
      </c>
      <c r="H64" s="6">
        <f t="shared" ref="H64" si="11">SUM(H53:H63)</f>
        <v>0</v>
      </c>
      <c r="I64" s="5">
        <f>SUM(I53:I63)</f>
        <v>0</v>
      </c>
    </row>
    <row r="65" spans="1:21" ht="15" customHeight="1" x14ac:dyDescent="0.25">
      <c r="A65" s="25" t="s">
        <v>18</v>
      </c>
      <c r="B65" s="26"/>
      <c r="C65" s="26"/>
      <c r="D65" s="26"/>
      <c r="E65" s="26"/>
      <c r="F65" s="26"/>
      <c r="G65" s="26"/>
      <c r="H65" s="26"/>
      <c r="I65" s="27"/>
    </row>
    <row r="66" spans="1:21" x14ac:dyDescent="0.25">
      <c r="A66" s="21">
        <v>41</v>
      </c>
      <c r="B66" s="1"/>
      <c r="C66" s="2" t="s">
        <v>22</v>
      </c>
      <c r="D66" s="2">
        <v>1</v>
      </c>
      <c r="E66" s="4"/>
      <c r="F66" s="4"/>
      <c r="G66" s="5"/>
      <c r="H66" s="4"/>
      <c r="I66" s="5">
        <f>F66+G66+H66</f>
        <v>0</v>
      </c>
    </row>
    <row r="67" spans="1:21" x14ac:dyDescent="0.25">
      <c r="A67" s="21">
        <v>42</v>
      </c>
      <c r="B67" s="1"/>
      <c r="C67" s="2" t="s">
        <v>22</v>
      </c>
      <c r="D67" s="2">
        <v>1</v>
      </c>
      <c r="E67" s="4"/>
      <c r="F67" s="4"/>
      <c r="G67" s="5"/>
      <c r="H67" s="4"/>
      <c r="I67" s="5">
        <f t="shared" ref="I67:I73" si="12">F67+G67+H67</f>
        <v>0</v>
      </c>
    </row>
    <row r="68" spans="1:21" x14ac:dyDescent="0.25">
      <c r="A68" s="21">
        <v>43</v>
      </c>
      <c r="B68" s="1"/>
      <c r="C68" s="2" t="s">
        <v>22</v>
      </c>
      <c r="D68" s="2">
        <v>1</v>
      </c>
      <c r="E68" s="4"/>
      <c r="F68" s="4"/>
      <c r="G68" s="5"/>
      <c r="H68" s="4"/>
      <c r="I68" s="5">
        <f t="shared" si="12"/>
        <v>0</v>
      </c>
    </row>
    <row r="69" spans="1:21" x14ac:dyDescent="0.25">
      <c r="A69" s="21">
        <v>44</v>
      </c>
      <c r="B69" s="1"/>
      <c r="C69" s="2" t="s">
        <v>22</v>
      </c>
      <c r="D69" s="2">
        <v>1</v>
      </c>
      <c r="E69" s="4"/>
      <c r="F69" s="4"/>
      <c r="G69" s="5"/>
      <c r="H69" s="4"/>
      <c r="I69" s="5">
        <f t="shared" si="12"/>
        <v>0</v>
      </c>
    </row>
    <row r="70" spans="1:21" x14ac:dyDescent="0.25">
      <c r="A70" s="21">
        <v>45</v>
      </c>
      <c r="B70" s="1"/>
      <c r="C70" s="2" t="s">
        <v>22</v>
      </c>
      <c r="D70" s="2">
        <v>1</v>
      </c>
      <c r="E70" s="4"/>
      <c r="F70" s="4"/>
      <c r="G70" s="5"/>
      <c r="H70" s="4"/>
      <c r="I70" s="5">
        <f t="shared" si="12"/>
        <v>0</v>
      </c>
    </row>
    <row r="71" spans="1:21" x14ac:dyDescent="0.25">
      <c r="A71" s="21">
        <v>46</v>
      </c>
      <c r="B71" s="1"/>
      <c r="C71" s="2" t="s">
        <v>22</v>
      </c>
      <c r="D71" s="2">
        <v>1</v>
      </c>
      <c r="E71" s="4"/>
      <c r="F71" s="4"/>
      <c r="G71" s="5"/>
      <c r="H71" s="4"/>
      <c r="I71" s="5">
        <f t="shared" si="12"/>
        <v>0</v>
      </c>
    </row>
    <row r="72" spans="1:21" x14ac:dyDescent="0.25">
      <c r="A72" s="21">
        <v>47</v>
      </c>
      <c r="B72" s="1"/>
      <c r="C72" s="2" t="s">
        <v>22</v>
      </c>
      <c r="D72" s="2">
        <v>1</v>
      </c>
      <c r="E72" s="4"/>
      <c r="F72" s="4"/>
      <c r="G72" s="5"/>
      <c r="H72" s="4"/>
      <c r="I72" s="5">
        <f t="shared" si="12"/>
        <v>0</v>
      </c>
    </row>
    <row r="73" spans="1:21" x14ac:dyDescent="0.25">
      <c r="A73" s="21">
        <v>48</v>
      </c>
      <c r="B73" s="1"/>
      <c r="C73" s="2" t="s">
        <v>22</v>
      </c>
      <c r="D73" s="2">
        <v>1</v>
      </c>
      <c r="E73" s="4"/>
      <c r="F73" s="4"/>
      <c r="G73" s="5"/>
      <c r="H73" s="4"/>
      <c r="I73" s="5">
        <f t="shared" si="12"/>
        <v>0</v>
      </c>
    </row>
    <row r="74" spans="1:21" x14ac:dyDescent="0.25">
      <c r="A74" s="21"/>
      <c r="B74" s="10" t="s">
        <v>28</v>
      </c>
      <c r="C74" s="2"/>
      <c r="D74" s="11"/>
      <c r="E74" s="12">
        <f>SUM(E66:E73)</f>
        <v>0</v>
      </c>
      <c r="F74" s="12"/>
      <c r="G74" s="12"/>
      <c r="H74" s="12">
        <f>SUM(H66:H73)</f>
        <v>0</v>
      </c>
      <c r="I74" s="13">
        <f>SUM(I66:I73)</f>
        <v>0</v>
      </c>
    </row>
    <row r="75" spans="1:21" x14ac:dyDescent="0.25">
      <c r="A75" s="10"/>
      <c r="B75" s="10" t="s">
        <v>19</v>
      </c>
      <c r="C75" s="10"/>
      <c r="D75" s="13"/>
      <c r="E75" s="13">
        <f>E21+E34+E42+E51+E64+E74</f>
        <v>0</v>
      </c>
      <c r="F75" s="13"/>
      <c r="G75" s="13">
        <f>G21+G34+G42+G51+G64+G74</f>
        <v>0</v>
      </c>
      <c r="H75" s="13">
        <f>H21+H34+H42+H51+H64+H74</f>
        <v>0</v>
      </c>
      <c r="I75" s="13">
        <f>SUM(F75:H75)</f>
        <v>0</v>
      </c>
    </row>
    <row r="76" spans="1:21" x14ac:dyDescent="0.25">
      <c r="A76" s="21"/>
      <c r="B76" s="1" t="s">
        <v>23</v>
      </c>
      <c r="C76" s="21"/>
      <c r="D76" s="13"/>
      <c r="E76" s="13"/>
      <c r="F76" s="13">
        <f>E76</f>
        <v>0</v>
      </c>
      <c r="G76" s="13">
        <f>G29*2.80437764204775%+((G30)*2.77210148339599%)+((G31+G40)*2.62483352662879%)+(G32*2.81212275080056%)+((G33+G41)*2.83449706058725%)</f>
        <v>0</v>
      </c>
      <c r="H76" s="13"/>
      <c r="I76" s="13">
        <f>SUM(F76:H76)</f>
        <v>0</v>
      </c>
      <c r="J76" s="22">
        <v>1180634.53</v>
      </c>
      <c r="K76" s="14">
        <v>651580.46</v>
      </c>
      <c r="L76" s="14">
        <v>811954.99</v>
      </c>
      <c r="M76" s="14"/>
      <c r="N76" s="14">
        <v>372395.36</v>
      </c>
      <c r="O76" s="14">
        <v>51862.85</v>
      </c>
      <c r="P76" s="14">
        <v>99590.23</v>
      </c>
      <c r="Q76" s="14">
        <v>146530.68</v>
      </c>
      <c r="R76" s="14">
        <v>133692.67000000001</v>
      </c>
      <c r="S76" s="14">
        <v>23366.31</v>
      </c>
      <c r="T76" s="14">
        <v>146575.13</v>
      </c>
      <c r="U76" s="14">
        <v>233561.99</v>
      </c>
    </row>
    <row r="77" spans="1:21" x14ac:dyDescent="0.25">
      <c r="A77" s="10"/>
      <c r="B77" s="10" t="s">
        <v>19</v>
      </c>
      <c r="C77" s="10"/>
      <c r="D77" s="13"/>
      <c r="E77" s="13">
        <f>E75+E76</f>
        <v>0</v>
      </c>
      <c r="F77" s="13">
        <f t="shared" ref="F77:G77" si="13">F75+F76</f>
        <v>0</v>
      </c>
      <c r="G77" s="13">
        <f t="shared" si="13"/>
        <v>0</v>
      </c>
      <c r="H77" s="13"/>
      <c r="I77" s="13">
        <f>SUM(F77:H77)</f>
        <v>0</v>
      </c>
    </row>
    <row r="78" spans="1:21" x14ac:dyDescent="0.25">
      <c r="A78" s="21"/>
      <c r="B78" s="1" t="s">
        <v>20</v>
      </c>
      <c r="C78" s="21"/>
      <c r="D78" s="13"/>
      <c r="E78" s="13">
        <f>E77*0.2</f>
        <v>0</v>
      </c>
      <c r="F78" s="13">
        <f t="shared" ref="F78:I78" si="14">F77*0.2</f>
        <v>0</v>
      </c>
      <c r="G78" s="13">
        <f t="shared" si="14"/>
        <v>0</v>
      </c>
      <c r="H78" s="13"/>
      <c r="I78" s="13">
        <f t="shared" si="14"/>
        <v>0</v>
      </c>
    </row>
    <row r="79" spans="1:21" x14ac:dyDescent="0.25">
      <c r="A79" s="21"/>
      <c r="B79" s="10" t="s">
        <v>6</v>
      </c>
      <c r="C79" s="21"/>
      <c r="D79" s="13"/>
      <c r="E79" s="13">
        <f>E77+E78</f>
        <v>0</v>
      </c>
      <c r="F79" s="13">
        <f t="shared" ref="F79:I79" si="15">F77+F78</f>
        <v>0</v>
      </c>
      <c r="G79" s="13">
        <f t="shared" si="15"/>
        <v>0</v>
      </c>
      <c r="H79" s="13">
        <f t="shared" si="15"/>
        <v>0</v>
      </c>
      <c r="I79" s="13">
        <f t="shared" si="15"/>
        <v>0</v>
      </c>
      <c r="K79" s="15">
        <f>195828520.8</f>
        <v>195828520.80000001</v>
      </c>
    </row>
    <row r="80" spans="1:21" x14ac:dyDescent="0.25">
      <c r="G80" s="16"/>
    </row>
    <row r="81" spans="1:13" s="19" customFormat="1" ht="15" customHeight="1" x14ac:dyDescent="0.25">
      <c r="A81" s="18"/>
      <c r="B81" s="17" t="s">
        <v>30</v>
      </c>
      <c r="C81"/>
      <c r="D81" s="17"/>
      <c r="E81" s="17" t="s">
        <v>33</v>
      </c>
      <c r="F81" s="17"/>
      <c r="G81"/>
      <c r="I81" s="20"/>
      <c r="J81" s="20"/>
      <c r="K81" s="20"/>
      <c r="L81" s="20"/>
      <c r="M81" s="20"/>
    </row>
    <row r="82" spans="1:13" s="19" customFormat="1" ht="15" customHeight="1" x14ac:dyDescent="0.25">
      <c r="A82" s="18"/>
      <c r="B82" s="17"/>
      <c r="C82"/>
      <c r="D82" s="17"/>
      <c r="E82" s="17"/>
      <c r="F82" s="17"/>
      <c r="G82"/>
      <c r="I82" s="20"/>
      <c r="J82" s="20"/>
      <c r="K82" s="20"/>
      <c r="L82" s="20"/>
      <c r="M82" s="20"/>
    </row>
    <row r="83" spans="1:13" s="19" customFormat="1" ht="15" customHeight="1" x14ac:dyDescent="0.25">
      <c r="A83" s="18"/>
      <c r="B83" s="17"/>
      <c r="C83"/>
      <c r="D83" s="17"/>
      <c r="E83" s="17"/>
      <c r="F83" s="17"/>
      <c r="G83"/>
      <c r="I83" s="20"/>
      <c r="J83" s="20"/>
      <c r="K83" s="20"/>
      <c r="L83" s="20"/>
      <c r="M83" s="20"/>
    </row>
    <row r="84" spans="1:13" s="19" customFormat="1" ht="15" customHeight="1" x14ac:dyDescent="0.25">
      <c r="A84" s="18"/>
      <c r="B84" s="17" t="s">
        <v>36</v>
      </c>
      <c r="C84"/>
      <c r="D84" s="17"/>
      <c r="E84" s="17"/>
      <c r="F84" s="17"/>
      <c r="G84"/>
      <c r="I84" s="20"/>
      <c r="J84" s="20"/>
      <c r="K84" s="20"/>
      <c r="L84" s="20"/>
      <c r="M84" s="20"/>
    </row>
    <row r="85" spans="1:13" s="19" customFormat="1" ht="15" customHeight="1" x14ac:dyDescent="0.25">
      <c r="A85" s="18"/>
      <c r="B85" s="17" t="s">
        <v>31</v>
      </c>
      <c r="C85"/>
      <c r="D85" s="17"/>
      <c r="E85" s="17"/>
      <c r="F85" s="17"/>
      <c r="G85"/>
      <c r="I85" s="20"/>
      <c r="J85" s="20"/>
      <c r="K85" s="20"/>
      <c r="L85" s="20"/>
      <c r="M85" s="20"/>
    </row>
    <row r="86" spans="1:13" s="19" customFormat="1" ht="15" customHeight="1" x14ac:dyDescent="0.25">
      <c r="A86" s="18"/>
      <c r="B86" s="17"/>
      <c r="C86"/>
      <c r="D86" s="17"/>
      <c r="E86" s="17"/>
      <c r="F86" s="17"/>
      <c r="G86"/>
      <c r="I86" s="20"/>
      <c r="J86" s="20"/>
      <c r="K86" s="20"/>
      <c r="L86" s="20"/>
      <c r="M86" s="20"/>
    </row>
    <row r="87" spans="1:13" s="19" customFormat="1" ht="15" customHeight="1" x14ac:dyDescent="0.25">
      <c r="A87" s="18"/>
      <c r="B87" s="17" t="s">
        <v>32</v>
      </c>
      <c r="C87"/>
      <c r="D87" s="17"/>
      <c r="E87" s="17" t="s">
        <v>35</v>
      </c>
      <c r="F87" s="17"/>
      <c r="G87"/>
      <c r="I87" s="20"/>
      <c r="J87" s="20"/>
      <c r="K87" s="20"/>
      <c r="L87" s="20"/>
      <c r="M87" s="20"/>
    </row>
    <row r="88" spans="1:13" s="19" customFormat="1" ht="15" customHeight="1" x14ac:dyDescent="0.25">
      <c r="A88" s="18"/>
      <c r="B88" s="17"/>
      <c r="C88"/>
      <c r="D88" s="17"/>
      <c r="E88" s="17"/>
      <c r="F88" s="17"/>
      <c r="G88"/>
      <c r="I88" s="20"/>
      <c r="J88" s="20"/>
      <c r="K88" s="20"/>
      <c r="L88" s="20"/>
      <c r="M88" s="20"/>
    </row>
    <row r="89" spans="1:13" s="19" customFormat="1" ht="15" customHeight="1" x14ac:dyDescent="0.25">
      <c r="A89" s="18"/>
      <c r="B89" s="17" t="s">
        <v>37</v>
      </c>
      <c r="C89"/>
      <c r="D89" s="17"/>
      <c r="E89" s="17" t="s">
        <v>37</v>
      </c>
      <c r="F89" s="17"/>
      <c r="G89"/>
      <c r="I89" s="20"/>
      <c r="J89" s="20"/>
      <c r="K89" s="20"/>
      <c r="L89" s="20"/>
      <c r="M89" s="20"/>
    </row>
  </sheetData>
  <mergeCells count="16">
    <mergeCell ref="A5:I6"/>
    <mergeCell ref="A45:I45"/>
    <mergeCell ref="A52:I52"/>
    <mergeCell ref="A65:I65"/>
    <mergeCell ref="A8:A9"/>
    <mergeCell ref="B8:B9"/>
    <mergeCell ref="C8:I8"/>
    <mergeCell ref="C9:F9"/>
    <mergeCell ref="G9:G10"/>
    <mergeCell ref="H9:H10"/>
    <mergeCell ref="I9:I10"/>
    <mergeCell ref="A11:I11"/>
    <mergeCell ref="A22:I22"/>
    <mergeCell ref="A36:I36"/>
    <mergeCell ref="A38:I38"/>
    <mergeCell ref="A43:I43"/>
  </mergeCells>
  <pageMargins left="0.7" right="0.7" top="0.75" bottom="0.75" header="0.3" footer="0.3"/>
  <pageSetup paperSize="9" scale="52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таблица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2025-11-07T10:46:13Z</dcterms:modified>
</cp:coreProperties>
</file>